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M:\21079\118713\400-Engineering\Roadway\EngData\"/>
    </mc:Choice>
  </mc:AlternateContent>
  <xr:revisionPtr revIDLastSave="0" documentId="13_ncr:1_{2C243DBA-5422-4EBF-8E3D-AE4D2EA8D008}" xr6:coauthVersionLast="47" xr6:coauthVersionMax="47" xr10:uidLastSave="{00000000-0000-0000-0000-000000000000}"/>
  <bookViews>
    <workbookView xWindow="11580" yWindow="0" windowWidth="14400" windowHeight="15600" tabRatio="792" xr2:uid="{00000000-000D-0000-FFFF-FFFF00000000}"/>
  </bookViews>
  <sheets>
    <sheet name="Super Table" sheetId="6" r:id="rId1"/>
  </sheets>
  <definedNames>
    <definedName name="_xlnm.Print_Area" localSheetId="0">'Super Table'!$A$1:$V$48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1" i="6" l="1"/>
  <c r="T41" i="6" s="1"/>
  <c r="E41" i="6"/>
  <c r="A41" i="6"/>
  <c r="P39" i="6"/>
  <c r="T39" i="6" s="1"/>
  <c r="E39" i="6"/>
  <c r="A39" i="6" s="1"/>
  <c r="P34" i="6"/>
  <c r="T34" i="6" s="1"/>
  <c r="E34" i="6"/>
  <c r="A34" i="6"/>
  <c r="P32" i="6"/>
  <c r="T32" i="6" s="1"/>
  <c r="E32" i="6"/>
  <c r="A32" i="6" s="1"/>
  <c r="N45" i="6"/>
  <c r="P45" i="6" s="1"/>
  <c r="T45" i="6" s="1"/>
  <c r="E46" i="6"/>
  <c r="A46" i="6" s="1"/>
  <c r="G45" i="6"/>
  <c r="E45" i="6" s="1"/>
  <c r="A45" i="6" s="1"/>
  <c r="G44" i="6"/>
  <c r="E44" i="6" s="1"/>
  <c r="A44" i="6" s="1"/>
  <c r="G43" i="6"/>
  <c r="E43" i="6" s="1"/>
  <c r="A43" i="6" s="1"/>
  <c r="P38" i="6"/>
  <c r="T38" i="6" s="1"/>
  <c r="N37" i="6"/>
  <c r="P37" i="6" s="1"/>
  <c r="T37" i="6" s="1"/>
  <c r="N36" i="6"/>
  <c r="E38" i="6"/>
  <c r="A38" i="6" s="1"/>
  <c r="G37" i="6"/>
  <c r="E37" i="6" s="1"/>
  <c r="A37" i="6" s="1"/>
  <c r="G36" i="6"/>
  <c r="E36" i="6"/>
  <c r="A36" i="6" s="1"/>
  <c r="E31" i="6"/>
  <c r="A31" i="6" s="1"/>
  <c r="G30" i="6"/>
  <c r="G29" i="6"/>
  <c r="E29" i="6" s="1"/>
  <c r="A29" i="6" s="1"/>
  <c r="G28" i="6"/>
  <c r="E28" i="6" s="1"/>
  <c r="A28" i="6" s="1"/>
  <c r="P28" i="6"/>
  <c r="T28" i="6" s="1"/>
  <c r="P29" i="6"/>
  <c r="T29" i="6" s="1"/>
  <c r="P30" i="6"/>
  <c r="T30" i="6" s="1"/>
  <c r="P31" i="6"/>
  <c r="T31" i="6" s="1"/>
  <c r="P35" i="6"/>
  <c r="T35" i="6" s="1"/>
  <c r="P42" i="6"/>
  <c r="T42" i="6" s="1"/>
  <c r="P43" i="6"/>
  <c r="T43" i="6" s="1"/>
  <c r="P44" i="6"/>
  <c r="T44" i="6" s="1"/>
  <c r="P46" i="6"/>
  <c r="T46" i="6" s="1"/>
  <c r="E35" i="6"/>
  <c r="A35" i="6" s="1"/>
  <c r="E42" i="6"/>
  <c r="A42" i="6" s="1"/>
  <c r="E27" i="6"/>
  <c r="A27" i="6" s="1"/>
  <c r="E30" i="6" l="1"/>
  <c r="A30" i="6" s="1"/>
  <c r="E24" i="6"/>
  <c r="A24" i="6" s="1"/>
  <c r="E25" i="6"/>
  <c r="A25" i="6" s="1"/>
  <c r="E26" i="6"/>
  <c r="A26" i="6" s="1"/>
  <c r="P22" i="6" l="1"/>
  <c r="T22" i="6"/>
  <c r="P27" i="6"/>
  <c r="T27" i="6" s="1"/>
  <c r="T26" i="6"/>
  <c r="P26" i="6"/>
  <c r="T25" i="6"/>
  <c r="P25" i="6"/>
  <c r="T24" i="6"/>
  <c r="P24" i="6"/>
  <c r="T23" i="6"/>
  <c r="P23" i="6"/>
  <c r="T21" i="6"/>
  <c r="P21" i="6"/>
  <c r="P36" i="6"/>
  <c r="T36" i="6" s="1"/>
</calcChain>
</file>

<file path=xl/sharedStrings.xml><?xml version="1.0" encoding="utf-8"?>
<sst xmlns="http://schemas.openxmlformats.org/spreadsheetml/2006/main" count="40" uniqueCount="26">
  <si>
    <t>REMARKS</t>
  </si>
  <si>
    <t>LEFT SIDE</t>
  </si>
  <si>
    <t>CENTERLINE</t>
  </si>
  <si>
    <t>CONTROL</t>
  </si>
  <si>
    <t>RIGHT SIDE</t>
  </si>
  <si>
    <t>EDGE</t>
  </si>
  <si>
    <t>ELEVATION</t>
  </si>
  <si>
    <t>TRANSITION</t>
  </si>
  <si>
    <t>RATE</t>
  </si>
  <si>
    <t>CORRECTION</t>
  </si>
  <si>
    <t>CROSS</t>
  </si>
  <si>
    <t>SLOPE</t>
  </si>
  <si>
    <t>WIDTH</t>
  </si>
  <si>
    <t>STATION</t>
  </si>
  <si>
    <t>PROFILE</t>
  </si>
  <si>
    <t>GRADE</t>
  </si>
  <si>
    <t>SUPERELEVATION TABLE</t>
  </si>
  <si>
    <t>114+26.69</t>
  </si>
  <si>
    <t>114+74.19</t>
  </si>
  <si>
    <t>114+50.00</t>
  </si>
  <si>
    <t>114+00.00</t>
  </si>
  <si>
    <t>114+25.00</t>
  </si>
  <si>
    <t>EXIST.</t>
  </si>
  <si>
    <t>FULL SUPER</t>
  </si>
  <si>
    <t>P.I. STATION 594+33.71</t>
  </si>
  <si>
    <t>Dc = 01° 28' 00"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</si>
</sst>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00\+00.00"/>
    <numFmt numFmtId="166" formatCode="000\+00"/>
    <numFmt numFmtId="167" formatCode="00\+00.00"/>
  </numFmts>
  <fonts count="5" x14ac:knownFonts="1">
    <font>
      <sz val="10"/>
      <name val="Arial"/>
    </font>
    <font>
      <sz val="10"/>
      <name val="Arial"/>
      <family val="2"/>
    </font>
    <font>
      <sz val="11"/>
      <name val="Verdana"/>
      <family val="2"/>
    </font>
    <font>
      <sz val="18"/>
      <name val="Verdana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0" fillId="0" borderId="0" xfId="0" applyNumberFormat="1"/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2" fontId="1" fillId="0" borderId="22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7" fontId="1" fillId="0" borderId="6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 textRotation="90"/>
    </xf>
    <xf numFmtId="0" fontId="2" fillId="0" borderId="8" xfId="0" applyFont="1" applyBorder="1" applyAlignment="1">
      <alignment horizontal="right" vertical="center" textRotation="90"/>
    </xf>
    <xf numFmtId="0" fontId="2" fillId="0" borderId="10" xfId="0" applyFont="1" applyBorder="1" applyAlignment="1">
      <alignment horizontal="right" vertical="center" textRotation="90"/>
    </xf>
    <xf numFmtId="0" fontId="2" fillId="0" borderId="7" xfId="0" applyFont="1" applyBorder="1" applyAlignment="1">
      <alignment horizontal="left" vertical="center" textRotation="90"/>
    </xf>
    <xf numFmtId="0" fontId="2" fillId="0" borderId="2" xfId="0" applyFont="1" applyBorder="1" applyAlignment="1">
      <alignment horizontal="left" vertical="center" textRotation="90"/>
    </xf>
    <xf numFmtId="0" fontId="2" fillId="0" borderId="12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right" vertical="center" textRotation="90"/>
    </xf>
    <xf numFmtId="0" fontId="2" fillId="0" borderId="0" xfId="0" applyFont="1" applyAlignment="1">
      <alignment horizontal="right" vertical="center" textRotation="90"/>
    </xf>
    <xf numFmtId="0" fontId="2" fillId="0" borderId="11" xfId="0" applyFont="1" applyBorder="1" applyAlignment="1">
      <alignment horizontal="right" vertical="center" textRotation="90"/>
    </xf>
    <xf numFmtId="0" fontId="2" fillId="0" borderId="9" xfId="0" applyFont="1" applyBorder="1" applyAlignment="1">
      <alignment horizontal="right" vertical="center" textRotation="90"/>
    </xf>
    <xf numFmtId="0" fontId="2" fillId="0" borderId="13" xfId="0" applyFont="1" applyBorder="1" applyAlignment="1">
      <alignment horizontal="right" vertical="center" textRotation="90"/>
    </xf>
    <xf numFmtId="0" fontId="2" fillId="0" borderId="14" xfId="0" applyFont="1" applyBorder="1" applyAlignment="1">
      <alignment horizontal="right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0" xfId="0"/>
    <xf numFmtId="0" fontId="0" fillId="0" borderId="13" xfId="0" applyBorder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2" xfId="0" applyBorder="1"/>
    <xf numFmtId="0" fontId="1" fillId="0" borderId="14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CDDCC-4E11-4383-9C81-DAC8DAA16920}">
  <sheetPr>
    <pageSetUpPr fitToPage="1"/>
  </sheetPr>
  <dimension ref="A1:X59"/>
  <sheetViews>
    <sheetView tabSelected="1" zoomScaleNormal="100" workbookViewId="0">
      <pane ySplit="18" topLeftCell="A19" activePane="bottomLeft" state="frozen"/>
      <selection pane="bottomLeft" activeCell="V47" sqref="A1:V47"/>
    </sheetView>
  </sheetViews>
  <sheetFormatPr defaultRowHeight="12.75" x14ac:dyDescent="0.2"/>
  <cols>
    <col min="1" max="2" width="5" customWidth="1"/>
    <col min="3" max="4" width="3.28515625" customWidth="1"/>
    <col min="5" max="5" width="5" customWidth="1"/>
    <col min="6" max="6" width="4.85546875" customWidth="1"/>
    <col min="7" max="8" width="5.42578125" customWidth="1"/>
    <col min="9" max="9" width="8.7109375" customWidth="1"/>
    <col min="10" max="10" width="15.140625" customWidth="1"/>
    <col min="11" max="12" width="5.42578125" customWidth="1"/>
    <col min="13" max="13" width="8.7109375" customWidth="1"/>
    <col min="14" max="14" width="5.28515625" style="1" customWidth="1"/>
    <col min="15" max="15" width="5.42578125" style="1" customWidth="1"/>
    <col min="16" max="17" width="5" customWidth="1"/>
    <col min="18" max="19" width="3.28515625" customWidth="1"/>
    <col min="20" max="21" width="5" customWidth="1"/>
    <col min="22" max="22" width="11.28515625" customWidth="1"/>
  </cols>
  <sheetData>
    <row r="1" spans="1:22" ht="5.25" customHeight="1" x14ac:dyDescent="0.2">
      <c r="A1" s="67" t="s">
        <v>16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9"/>
    </row>
    <row r="2" spans="1:22" ht="12.75" customHeight="1" x14ac:dyDescent="0.2">
      <c r="A2" s="70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2"/>
    </row>
    <row r="3" spans="1:22" ht="5.25" customHeight="1" thickBot="1" x14ac:dyDescent="0.25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2"/>
    </row>
    <row r="4" spans="1:22" ht="10.5" customHeight="1" x14ac:dyDescent="0.2">
      <c r="A4" s="73"/>
      <c r="B4" s="74"/>
      <c r="C4" s="76"/>
      <c r="D4" s="77"/>
      <c r="E4" s="78" t="s">
        <v>24</v>
      </c>
      <c r="F4" s="78"/>
      <c r="G4" s="78"/>
      <c r="H4" s="78"/>
      <c r="I4" s="78"/>
      <c r="J4" s="78"/>
      <c r="K4" s="78" t="s">
        <v>25</v>
      </c>
      <c r="L4" s="78"/>
      <c r="M4" s="78"/>
      <c r="N4" s="78"/>
      <c r="O4" s="78"/>
      <c r="P4" s="78"/>
      <c r="Q4" s="78"/>
      <c r="R4" s="78"/>
      <c r="S4" s="78"/>
      <c r="T4" s="75"/>
      <c r="U4" s="74"/>
      <c r="V4" s="80"/>
    </row>
    <row r="5" spans="1:22" ht="5.25" customHeight="1" thickBot="1" x14ac:dyDescent="0.25">
      <c r="A5" s="75"/>
      <c r="B5" s="74"/>
      <c r="C5" s="76"/>
      <c r="D5" s="77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5"/>
      <c r="U5" s="74"/>
      <c r="V5" s="80"/>
    </row>
    <row r="6" spans="1:22" ht="12.75" customHeight="1" thickBot="1" x14ac:dyDescent="0.25">
      <c r="A6" s="81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3"/>
    </row>
    <row r="7" spans="1:22" ht="12.75" customHeight="1" x14ac:dyDescent="0.2">
      <c r="A7" s="84" t="s">
        <v>1</v>
      </c>
      <c r="B7" s="85"/>
      <c r="C7" s="85"/>
      <c r="D7" s="85"/>
      <c r="E7" s="85"/>
      <c r="F7" s="85"/>
      <c r="G7" s="85"/>
      <c r="H7" s="85"/>
      <c r="I7" s="86"/>
      <c r="J7" s="90" t="s">
        <v>2</v>
      </c>
      <c r="K7" s="91"/>
      <c r="L7" s="92"/>
      <c r="M7" s="84" t="s">
        <v>4</v>
      </c>
      <c r="N7" s="85"/>
      <c r="O7" s="85"/>
      <c r="P7" s="85"/>
      <c r="Q7" s="85"/>
      <c r="R7" s="85"/>
      <c r="S7" s="85"/>
      <c r="T7" s="85"/>
      <c r="U7" s="86"/>
      <c r="V7" s="96" t="s">
        <v>0</v>
      </c>
    </row>
    <row r="8" spans="1:22" ht="12.75" customHeight="1" thickBot="1" x14ac:dyDescent="0.25">
      <c r="A8" s="87"/>
      <c r="B8" s="88"/>
      <c r="C8" s="88"/>
      <c r="D8" s="88"/>
      <c r="E8" s="88"/>
      <c r="F8" s="88"/>
      <c r="G8" s="88"/>
      <c r="H8" s="88"/>
      <c r="I8" s="89"/>
      <c r="J8" s="87" t="s">
        <v>3</v>
      </c>
      <c r="K8" s="88"/>
      <c r="L8" s="89"/>
      <c r="M8" s="93"/>
      <c r="N8" s="94"/>
      <c r="O8" s="94"/>
      <c r="P8" s="94"/>
      <c r="Q8" s="94"/>
      <c r="R8" s="94"/>
      <c r="S8" s="94"/>
      <c r="T8" s="94"/>
      <c r="U8" s="95"/>
      <c r="V8" s="97"/>
    </row>
    <row r="9" spans="1:22" ht="7.5" customHeight="1" x14ac:dyDescent="0.2">
      <c r="A9" s="61" t="s">
        <v>5</v>
      </c>
      <c r="B9" s="55" t="s">
        <v>6</v>
      </c>
      <c r="C9" s="52" t="s">
        <v>7</v>
      </c>
      <c r="D9" s="55" t="s">
        <v>8</v>
      </c>
      <c r="E9" s="52" t="s">
        <v>6</v>
      </c>
      <c r="F9" s="55" t="s">
        <v>9</v>
      </c>
      <c r="G9" s="52" t="s">
        <v>10</v>
      </c>
      <c r="H9" s="55" t="s">
        <v>11</v>
      </c>
      <c r="I9" s="64" t="s">
        <v>12</v>
      </c>
      <c r="J9" s="64" t="s">
        <v>13</v>
      </c>
      <c r="K9" s="61" t="s">
        <v>14</v>
      </c>
      <c r="L9" s="55" t="s">
        <v>15</v>
      </c>
      <c r="M9" s="64" t="s">
        <v>12</v>
      </c>
      <c r="N9" s="58" t="s">
        <v>10</v>
      </c>
      <c r="O9" s="55" t="s">
        <v>11</v>
      </c>
      <c r="P9" s="58" t="s">
        <v>6</v>
      </c>
      <c r="Q9" s="55" t="s">
        <v>9</v>
      </c>
      <c r="R9" s="58" t="s">
        <v>7</v>
      </c>
      <c r="S9" s="55" t="s">
        <v>8</v>
      </c>
      <c r="T9" s="58" t="s">
        <v>5</v>
      </c>
      <c r="U9" s="55" t="s">
        <v>6</v>
      </c>
      <c r="V9" s="97"/>
    </row>
    <row r="10" spans="1:22" ht="9" customHeight="1" x14ac:dyDescent="0.2">
      <c r="A10" s="62"/>
      <c r="B10" s="56"/>
      <c r="C10" s="53"/>
      <c r="D10" s="56"/>
      <c r="E10" s="53"/>
      <c r="F10" s="56"/>
      <c r="G10" s="53"/>
      <c r="H10" s="56"/>
      <c r="I10" s="65"/>
      <c r="J10" s="65"/>
      <c r="K10" s="62"/>
      <c r="L10" s="56"/>
      <c r="M10" s="65"/>
      <c r="N10" s="59"/>
      <c r="O10" s="56"/>
      <c r="P10" s="59"/>
      <c r="Q10" s="56"/>
      <c r="R10" s="59"/>
      <c r="S10" s="56"/>
      <c r="T10" s="59"/>
      <c r="U10" s="56"/>
      <c r="V10" s="97"/>
    </row>
    <row r="11" spans="1:22" ht="9" customHeight="1" x14ac:dyDescent="0.2">
      <c r="A11" s="62"/>
      <c r="B11" s="56"/>
      <c r="C11" s="53"/>
      <c r="D11" s="56"/>
      <c r="E11" s="53"/>
      <c r="F11" s="56"/>
      <c r="G11" s="53"/>
      <c r="H11" s="56"/>
      <c r="I11" s="65"/>
      <c r="J11" s="65"/>
      <c r="K11" s="62"/>
      <c r="L11" s="56"/>
      <c r="M11" s="65"/>
      <c r="N11" s="59"/>
      <c r="O11" s="56"/>
      <c r="P11" s="59"/>
      <c r="Q11" s="56"/>
      <c r="R11" s="59"/>
      <c r="S11" s="56"/>
      <c r="T11" s="59"/>
      <c r="U11" s="56"/>
      <c r="V11" s="97"/>
    </row>
    <row r="12" spans="1:22" ht="9" customHeight="1" x14ac:dyDescent="0.2">
      <c r="A12" s="62"/>
      <c r="B12" s="56"/>
      <c r="C12" s="53"/>
      <c r="D12" s="56"/>
      <c r="E12" s="53"/>
      <c r="F12" s="56"/>
      <c r="G12" s="53"/>
      <c r="H12" s="56"/>
      <c r="I12" s="65"/>
      <c r="J12" s="65"/>
      <c r="K12" s="62"/>
      <c r="L12" s="56"/>
      <c r="M12" s="65"/>
      <c r="N12" s="59"/>
      <c r="O12" s="56"/>
      <c r="P12" s="59"/>
      <c r="Q12" s="56"/>
      <c r="R12" s="59"/>
      <c r="S12" s="56"/>
      <c r="T12" s="59"/>
      <c r="U12" s="56"/>
      <c r="V12" s="97"/>
    </row>
    <row r="13" spans="1:22" ht="9" customHeight="1" x14ac:dyDescent="0.2">
      <c r="A13" s="62"/>
      <c r="B13" s="56"/>
      <c r="C13" s="53"/>
      <c r="D13" s="56"/>
      <c r="E13" s="53"/>
      <c r="F13" s="56"/>
      <c r="G13" s="53"/>
      <c r="H13" s="56"/>
      <c r="I13" s="65"/>
      <c r="J13" s="65"/>
      <c r="K13" s="62"/>
      <c r="L13" s="56"/>
      <c r="M13" s="65"/>
      <c r="N13" s="59"/>
      <c r="O13" s="56"/>
      <c r="P13" s="59"/>
      <c r="Q13" s="56"/>
      <c r="R13" s="59"/>
      <c r="S13" s="56"/>
      <c r="T13" s="59"/>
      <c r="U13" s="56"/>
      <c r="V13" s="97"/>
    </row>
    <row r="14" spans="1:22" ht="9" customHeight="1" x14ac:dyDescent="0.2">
      <c r="A14" s="62"/>
      <c r="B14" s="56"/>
      <c r="C14" s="53"/>
      <c r="D14" s="56"/>
      <c r="E14" s="53"/>
      <c r="F14" s="56"/>
      <c r="G14" s="53"/>
      <c r="H14" s="56"/>
      <c r="I14" s="65"/>
      <c r="J14" s="65"/>
      <c r="K14" s="62"/>
      <c r="L14" s="56"/>
      <c r="M14" s="65"/>
      <c r="N14" s="59"/>
      <c r="O14" s="56"/>
      <c r="P14" s="59"/>
      <c r="Q14" s="56"/>
      <c r="R14" s="59"/>
      <c r="S14" s="56"/>
      <c r="T14" s="59"/>
      <c r="U14" s="56"/>
      <c r="V14" s="97"/>
    </row>
    <row r="15" spans="1:22" ht="9" customHeight="1" x14ac:dyDescent="0.2">
      <c r="A15" s="62"/>
      <c r="B15" s="56"/>
      <c r="C15" s="53"/>
      <c r="D15" s="56"/>
      <c r="E15" s="53"/>
      <c r="F15" s="56"/>
      <c r="G15" s="53"/>
      <c r="H15" s="56"/>
      <c r="I15" s="65"/>
      <c r="J15" s="65"/>
      <c r="K15" s="62"/>
      <c r="L15" s="56"/>
      <c r="M15" s="65"/>
      <c r="N15" s="59"/>
      <c r="O15" s="56"/>
      <c r="P15" s="59"/>
      <c r="Q15" s="56"/>
      <c r="R15" s="59"/>
      <c r="S15" s="56"/>
      <c r="T15" s="59"/>
      <c r="U15" s="56"/>
      <c r="V15" s="97"/>
    </row>
    <row r="16" spans="1:22" ht="9" customHeight="1" x14ac:dyDescent="0.2">
      <c r="A16" s="62"/>
      <c r="B16" s="56"/>
      <c r="C16" s="53"/>
      <c r="D16" s="56"/>
      <c r="E16" s="53"/>
      <c r="F16" s="56"/>
      <c r="G16" s="53"/>
      <c r="H16" s="56"/>
      <c r="I16" s="65"/>
      <c r="J16" s="65"/>
      <c r="K16" s="62"/>
      <c r="L16" s="56"/>
      <c r="M16" s="65"/>
      <c r="N16" s="59"/>
      <c r="O16" s="56"/>
      <c r="P16" s="59"/>
      <c r="Q16" s="56"/>
      <c r="R16" s="59"/>
      <c r="S16" s="56"/>
      <c r="T16" s="59"/>
      <c r="U16" s="56"/>
      <c r="V16" s="97"/>
    </row>
    <row r="17" spans="1:24" ht="9" customHeight="1" x14ac:dyDescent="0.2">
      <c r="A17" s="62"/>
      <c r="B17" s="56"/>
      <c r="C17" s="53"/>
      <c r="D17" s="56"/>
      <c r="E17" s="53"/>
      <c r="F17" s="56"/>
      <c r="G17" s="53"/>
      <c r="H17" s="56"/>
      <c r="I17" s="65"/>
      <c r="J17" s="65"/>
      <c r="K17" s="62"/>
      <c r="L17" s="56"/>
      <c r="M17" s="65"/>
      <c r="N17" s="59"/>
      <c r="O17" s="56"/>
      <c r="P17" s="59"/>
      <c r="Q17" s="56"/>
      <c r="R17" s="59"/>
      <c r="S17" s="56"/>
      <c r="T17" s="59"/>
      <c r="U17" s="56"/>
      <c r="V17" s="97"/>
    </row>
    <row r="18" spans="1:24" ht="9" customHeight="1" thickBot="1" x14ac:dyDescent="0.25">
      <c r="A18" s="63"/>
      <c r="B18" s="57"/>
      <c r="C18" s="54"/>
      <c r="D18" s="57"/>
      <c r="E18" s="54"/>
      <c r="F18" s="57"/>
      <c r="G18" s="54"/>
      <c r="H18" s="57"/>
      <c r="I18" s="66"/>
      <c r="J18" s="66"/>
      <c r="K18" s="63"/>
      <c r="L18" s="57"/>
      <c r="M18" s="66"/>
      <c r="N18" s="60"/>
      <c r="O18" s="57"/>
      <c r="P18" s="60"/>
      <c r="Q18" s="57"/>
      <c r="R18" s="60"/>
      <c r="S18" s="57"/>
      <c r="T18" s="60"/>
      <c r="U18" s="57"/>
      <c r="V18" s="98"/>
    </row>
    <row r="19" spans="1:24" ht="12.75" customHeight="1" x14ac:dyDescent="0.2">
      <c r="A19" s="34"/>
      <c r="B19" s="35"/>
      <c r="C19" s="50"/>
      <c r="D19" s="51"/>
      <c r="E19" s="34"/>
      <c r="F19" s="35"/>
      <c r="G19" s="32"/>
      <c r="H19" s="33"/>
      <c r="I19" s="13"/>
      <c r="J19" s="14"/>
      <c r="K19" s="34"/>
      <c r="L19" s="35"/>
      <c r="M19" s="15"/>
      <c r="N19" s="32"/>
      <c r="O19" s="33"/>
      <c r="P19" s="34"/>
      <c r="Q19" s="35"/>
      <c r="R19" s="48"/>
      <c r="S19" s="49"/>
      <c r="T19" s="34"/>
      <c r="U19" s="35"/>
      <c r="V19" s="5"/>
    </row>
    <row r="20" spans="1:24" ht="12.75" hidden="1" customHeight="1" x14ac:dyDescent="0.2">
      <c r="A20" s="26"/>
      <c r="B20" s="27"/>
      <c r="C20" s="28"/>
      <c r="D20" s="29"/>
      <c r="E20" s="26"/>
      <c r="F20" s="27"/>
      <c r="G20" s="30"/>
      <c r="H20" s="31"/>
      <c r="I20" s="12"/>
      <c r="J20" s="24"/>
      <c r="K20" s="26"/>
      <c r="L20" s="27"/>
      <c r="M20" s="12"/>
      <c r="N20" s="32"/>
      <c r="O20" s="33"/>
      <c r="P20" s="34"/>
      <c r="Q20" s="35"/>
      <c r="R20" s="36"/>
      <c r="S20" s="37"/>
      <c r="T20" s="26"/>
      <c r="U20" s="27"/>
      <c r="V20" s="4"/>
      <c r="X20" s="6"/>
    </row>
    <row r="21" spans="1:24" ht="12.75" hidden="1" customHeight="1" x14ac:dyDescent="0.2">
      <c r="A21" s="26"/>
      <c r="B21" s="27"/>
      <c r="C21" s="28"/>
      <c r="D21" s="29"/>
      <c r="E21" s="26"/>
      <c r="F21" s="27"/>
      <c r="G21" s="30"/>
      <c r="H21" s="31"/>
      <c r="I21" s="12">
        <v>9</v>
      </c>
      <c r="J21" s="24" t="s">
        <v>20</v>
      </c>
      <c r="K21" s="26">
        <v>979.53</v>
      </c>
      <c r="L21" s="27"/>
      <c r="M21" s="12">
        <v>9</v>
      </c>
      <c r="N21" s="32"/>
      <c r="O21" s="33"/>
      <c r="P21" s="34">
        <f t="shared" ref="P21:P27" si="0">N21*M21</f>
        <v>0</v>
      </c>
      <c r="Q21" s="35"/>
      <c r="R21" s="36"/>
      <c r="S21" s="37"/>
      <c r="T21" s="26">
        <f t="shared" ref="T21:T26" si="1">K21-(M21*-N21)</f>
        <v>979.53</v>
      </c>
      <c r="U21" s="27"/>
      <c r="V21" s="4"/>
      <c r="X21" s="6"/>
    </row>
    <row r="22" spans="1:24" ht="12.75" hidden="1" customHeight="1" x14ac:dyDescent="0.2">
      <c r="A22" s="26"/>
      <c r="B22" s="27"/>
      <c r="C22" s="28"/>
      <c r="D22" s="29"/>
      <c r="E22" s="26"/>
      <c r="F22" s="27"/>
      <c r="G22" s="30"/>
      <c r="H22" s="31"/>
      <c r="I22" s="12">
        <v>9</v>
      </c>
      <c r="J22" s="24">
        <v>11404</v>
      </c>
      <c r="K22" s="26">
        <v>979.08</v>
      </c>
      <c r="L22" s="27"/>
      <c r="M22" s="12">
        <v>9</v>
      </c>
      <c r="N22" s="32"/>
      <c r="O22" s="33"/>
      <c r="P22" s="34">
        <f t="shared" ref="P22" si="2">N22*M22</f>
        <v>0</v>
      </c>
      <c r="Q22" s="35"/>
      <c r="R22" s="36"/>
      <c r="S22" s="37"/>
      <c r="T22" s="26">
        <f t="shared" ref="T22" si="3">K22-(M22*-N22)</f>
        <v>979.08</v>
      </c>
      <c r="U22" s="27"/>
      <c r="V22" s="4"/>
      <c r="X22" s="6"/>
    </row>
    <row r="23" spans="1:24" ht="12.75" hidden="1" customHeight="1" x14ac:dyDescent="0.2">
      <c r="A23" s="26"/>
      <c r="B23" s="27"/>
      <c r="C23" s="28"/>
      <c r="D23" s="29"/>
      <c r="E23" s="26"/>
      <c r="F23" s="27"/>
      <c r="G23" s="30"/>
      <c r="H23" s="31"/>
      <c r="I23" s="12">
        <v>9</v>
      </c>
      <c r="J23" s="24" t="s">
        <v>21</v>
      </c>
      <c r="K23" s="26">
        <v>976.68</v>
      </c>
      <c r="L23" s="27"/>
      <c r="M23" s="12">
        <v>9</v>
      </c>
      <c r="N23" s="32"/>
      <c r="O23" s="33"/>
      <c r="P23" s="34">
        <f t="shared" si="0"/>
        <v>0</v>
      </c>
      <c r="Q23" s="35"/>
      <c r="R23" s="36"/>
      <c r="S23" s="37"/>
      <c r="T23" s="26">
        <f t="shared" si="1"/>
        <v>976.68</v>
      </c>
      <c r="U23" s="27"/>
      <c r="V23" s="4"/>
      <c r="X23" s="6"/>
    </row>
    <row r="24" spans="1:24" ht="12.75" hidden="1" customHeight="1" x14ac:dyDescent="0.2">
      <c r="A24" s="26">
        <f>K24-E24</f>
        <v>975.82500000000005</v>
      </c>
      <c r="B24" s="27"/>
      <c r="C24" s="28"/>
      <c r="D24" s="29"/>
      <c r="E24" s="26">
        <f>I24*G24</f>
        <v>0.67499999999999993</v>
      </c>
      <c r="F24" s="27"/>
      <c r="G24" s="30">
        <v>7.4999999999999997E-2</v>
      </c>
      <c r="H24" s="31"/>
      <c r="I24" s="12">
        <v>9</v>
      </c>
      <c r="J24" s="24" t="s">
        <v>17</v>
      </c>
      <c r="K24" s="26">
        <v>976.5</v>
      </c>
      <c r="L24" s="27"/>
      <c r="M24" s="12">
        <v>9</v>
      </c>
      <c r="N24" s="32">
        <v>-7.4999999999999997E-2</v>
      </c>
      <c r="O24" s="33"/>
      <c r="P24" s="34">
        <f t="shared" si="0"/>
        <v>-0.67499999999999993</v>
      </c>
      <c r="Q24" s="35"/>
      <c r="R24" s="36"/>
      <c r="S24" s="37"/>
      <c r="T24" s="26">
        <f t="shared" si="1"/>
        <v>975.82500000000005</v>
      </c>
      <c r="U24" s="27"/>
      <c r="V24" s="4"/>
      <c r="X24" s="6"/>
    </row>
    <row r="25" spans="1:24" ht="12.75" hidden="1" customHeight="1" x14ac:dyDescent="0.2">
      <c r="A25" s="26">
        <f t="shared" ref="A25:A26" si="4">K25-E25</f>
        <v>973.22500000000002</v>
      </c>
      <c r="B25" s="27"/>
      <c r="C25" s="28"/>
      <c r="D25" s="29"/>
      <c r="E25" s="26">
        <f t="shared" ref="E25:E26" si="5">I25*G25</f>
        <v>0.67499999999999993</v>
      </c>
      <c r="F25" s="27"/>
      <c r="G25" s="30">
        <v>7.4999999999999997E-2</v>
      </c>
      <c r="H25" s="31"/>
      <c r="I25" s="12">
        <v>9</v>
      </c>
      <c r="J25" s="24" t="s">
        <v>19</v>
      </c>
      <c r="K25" s="26">
        <v>973.9</v>
      </c>
      <c r="L25" s="27"/>
      <c r="M25" s="12">
        <v>9</v>
      </c>
      <c r="N25" s="32">
        <v>-7.4999999999999997E-2</v>
      </c>
      <c r="O25" s="33"/>
      <c r="P25" s="34">
        <f t="shared" si="0"/>
        <v>-0.67499999999999993</v>
      </c>
      <c r="Q25" s="35"/>
      <c r="R25" s="36"/>
      <c r="S25" s="37"/>
      <c r="T25" s="26">
        <f t="shared" si="1"/>
        <v>973.22500000000002</v>
      </c>
      <c r="U25" s="27"/>
      <c r="V25" s="4"/>
      <c r="X25" s="6"/>
    </row>
    <row r="26" spans="1:24" ht="12.75" hidden="1" customHeight="1" x14ac:dyDescent="0.2">
      <c r="A26" s="26">
        <f t="shared" si="4"/>
        <v>971.125</v>
      </c>
      <c r="B26" s="27"/>
      <c r="C26" s="28"/>
      <c r="D26" s="29"/>
      <c r="E26" s="26">
        <f t="shared" si="5"/>
        <v>0.67499999999999993</v>
      </c>
      <c r="F26" s="27"/>
      <c r="G26" s="30">
        <v>7.4999999999999997E-2</v>
      </c>
      <c r="H26" s="31"/>
      <c r="I26" s="12">
        <v>9</v>
      </c>
      <c r="J26" s="24" t="s">
        <v>18</v>
      </c>
      <c r="K26" s="26">
        <v>971.8</v>
      </c>
      <c r="L26" s="27"/>
      <c r="M26" s="12">
        <v>9</v>
      </c>
      <c r="N26" s="32">
        <v>-7.4999999999999997E-2</v>
      </c>
      <c r="O26" s="33"/>
      <c r="P26" s="34">
        <f t="shared" si="0"/>
        <v>-0.67499999999999993</v>
      </c>
      <c r="Q26" s="35"/>
      <c r="R26" s="36"/>
      <c r="S26" s="37"/>
      <c r="T26" s="26">
        <f t="shared" si="1"/>
        <v>971.125</v>
      </c>
      <c r="U26" s="27"/>
      <c r="V26" s="4"/>
      <c r="X26" s="6"/>
    </row>
    <row r="27" spans="1:24" ht="12.75" customHeight="1" x14ac:dyDescent="0.2">
      <c r="A27" s="26">
        <f>K27+E27</f>
        <v>940.39</v>
      </c>
      <c r="B27" s="27"/>
      <c r="C27" s="28"/>
      <c r="D27" s="29"/>
      <c r="E27" s="26">
        <f>I27*G27</f>
        <v>-0.60000000000000009</v>
      </c>
      <c r="F27" s="27"/>
      <c r="G27" s="30">
        <v>-0.05</v>
      </c>
      <c r="H27" s="31"/>
      <c r="I27" s="12">
        <v>12</v>
      </c>
      <c r="J27" s="24">
        <v>59150</v>
      </c>
      <c r="K27" s="26">
        <v>940.99</v>
      </c>
      <c r="L27" s="27"/>
      <c r="M27" s="12">
        <v>12</v>
      </c>
      <c r="N27" s="32">
        <v>1.2E-2</v>
      </c>
      <c r="O27" s="33"/>
      <c r="P27" s="34">
        <f t="shared" si="0"/>
        <v>0.14400000000000002</v>
      </c>
      <c r="Q27" s="35"/>
      <c r="R27" s="36"/>
      <c r="S27" s="37"/>
      <c r="T27" s="26">
        <f>K27+P27</f>
        <v>941.13400000000001</v>
      </c>
      <c r="U27" s="27"/>
      <c r="V27" s="4" t="s">
        <v>22</v>
      </c>
      <c r="X27" s="6"/>
    </row>
    <row r="28" spans="1:24" ht="12.75" customHeight="1" x14ac:dyDescent="0.2">
      <c r="A28" s="26">
        <f t="shared" ref="A28:A45" si="6">K28+E28</f>
        <v>940.53159399999993</v>
      </c>
      <c r="B28" s="27"/>
      <c r="C28" s="28"/>
      <c r="D28" s="29"/>
      <c r="E28" s="26">
        <f t="shared" ref="E28:E42" si="7">I28*G28</f>
        <v>-0.51840600000000003</v>
      </c>
      <c r="F28" s="27"/>
      <c r="G28" s="30">
        <f>0.0004533*(J28-J$27)+G$27</f>
        <v>-4.3200500000000003E-2</v>
      </c>
      <c r="H28" s="31"/>
      <c r="I28" s="12">
        <v>12</v>
      </c>
      <c r="J28" s="24">
        <v>59165</v>
      </c>
      <c r="K28" s="26">
        <v>941.05</v>
      </c>
      <c r="L28" s="27"/>
      <c r="M28" s="12">
        <v>12</v>
      </c>
      <c r="N28" s="32">
        <v>1.6E-2</v>
      </c>
      <c r="O28" s="33"/>
      <c r="P28" s="34">
        <f t="shared" ref="P28:P46" si="8">N28*M28</f>
        <v>0.192</v>
      </c>
      <c r="Q28" s="35"/>
      <c r="R28" s="36"/>
      <c r="S28" s="37"/>
      <c r="T28" s="26">
        <f t="shared" ref="T28:T46" si="9">K28+P28</f>
        <v>941.24199999999996</v>
      </c>
      <c r="U28" s="27"/>
      <c r="V28" s="4"/>
      <c r="X28" s="6"/>
    </row>
    <row r="29" spans="1:24" ht="12.75" customHeight="1" x14ac:dyDescent="0.2">
      <c r="A29" s="26">
        <f t="shared" si="6"/>
        <v>940.64598999999998</v>
      </c>
      <c r="B29" s="27"/>
      <c r="C29" s="28"/>
      <c r="D29" s="29"/>
      <c r="E29" s="26">
        <f t="shared" si="7"/>
        <v>-0.46401000000000003</v>
      </c>
      <c r="F29" s="27"/>
      <c r="G29" s="30">
        <f>0.0004533*(J29-J$27)+G$27</f>
        <v>-3.86675E-2</v>
      </c>
      <c r="H29" s="31"/>
      <c r="I29" s="12">
        <v>12</v>
      </c>
      <c r="J29" s="24">
        <v>59175</v>
      </c>
      <c r="K29" s="26">
        <v>941.11</v>
      </c>
      <c r="L29" s="27"/>
      <c r="M29" s="12">
        <v>12</v>
      </c>
      <c r="N29" s="32">
        <v>1.6E-2</v>
      </c>
      <c r="O29" s="33"/>
      <c r="P29" s="34">
        <f t="shared" si="8"/>
        <v>0.192</v>
      </c>
      <c r="Q29" s="35"/>
      <c r="R29" s="36"/>
      <c r="S29" s="37"/>
      <c r="T29" s="26">
        <f t="shared" si="9"/>
        <v>941.30200000000002</v>
      </c>
      <c r="U29" s="27"/>
      <c r="V29" s="4"/>
      <c r="X29" s="6"/>
    </row>
    <row r="30" spans="1:24" ht="12.75" customHeight="1" x14ac:dyDescent="0.2">
      <c r="A30" s="26">
        <f t="shared" si="6"/>
        <v>940.95197999999993</v>
      </c>
      <c r="B30" s="27"/>
      <c r="C30" s="28"/>
      <c r="D30" s="29"/>
      <c r="E30" s="26">
        <f t="shared" si="7"/>
        <v>-0.32802000000000003</v>
      </c>
      <c r="F30" s="27"/>
      <c r="G30" s="30">
        <f>0.0004533*(J30-J$27)+G$27</f>
        <v>-2.7335000000000002E-2</v>
      </c>
      <c r="H30" s="31"/>
      <c r="I30" s="12">
        <v>12</v>
      </c>
      <c r="J30" s="24">
        <v>59200</v>
      </c>
      <c r="K30" s="26">
        <v>941.28</v>
      </c>
      <c r="L30" s="27"/>
      <c r="M30" s="12">
        <v>12</v>
      </c>
      <c r="N30" s="32">
        <v>1.6E-2</v>
      </c>
      <c r="O30" s="33"/>
      <c r="P30" s="34">
        <f t="shared" si="8"/>
        <v>0.192</v>
      </c>
      <c r="Q30" s="35"/>
      <c r="R30" s="36"/>
      <c r="S30" s="37"/>
      <c r="T30" s="26">
        <f t="shared" si="9"/>
        <v>941.47199999999998</v>
      </c>
      <c r="U30" s="27"/>
      <c r="V30" s="4"/>
      <c r="X30" s="6"/>
    </row>
    <row r="31" spans="1:24" ht="12.75" customHeight="1" x14ac:dyDescent="0.2">
      <c r="A31" s="26">
        <f t="shared" si="6"/>
        <v>941.31799999999998</v>
      </c>
      <c r="B31" s="27"/>
      <c r="C31" s="28"/>
      <c r="D31" s="29"/>
      <c r="E31" s="26">
        <f t="shared" si="7"/>
        <v>-0.192</v>
      </c>
      <c r="F31" s="27"/>
      <c r="G31" s="30">
        <v>-1.6E-2</v>
      </c>
      <c r="H31" s="31"/>
      <c r="I31" s="12">
        <v>12</v>
      </c>
      <c r="J31" s="24">
        <v>59225</v>
      </c>
      <c r="K31" s="26">
        <v>941.51</v>
      </c>
      <c r="L31" s="27"/>
      <c r="M31" s="12">
        <v>12</v>
      </c>
      <c r="N31" s="32">
        <v>1.6E-2</v>
      </c>
      <c r="O31" s="33"/>
      <c r="P31" s="34">
        <f t="shared" si="8"/>
        <v>0.192</v>
      </c>
      <c r="Q31" s="35"/>
      <c r="R31" s="36"/>
      <c r="S31" s="37"/>
      <c r="T31" s="26">
        <f t="shared" si="9"/>
        <v>941.702</v>
      </c>
      <c r="U31" s="27"/>
      <c r="V31" s="4"/>
      <c r="X31" s="6"/>
    </row>
    <row r="32" spans="1:24" ht="12.75" customHeight="1" x14ac:dyDescent="0.2">
      <c r="A32" s="26">
        <f t="shared" ref="A32" si="10">K32+E32</f>
        <v>941.60799999999995</v>
      </c>
      <c r="B32" s="27"/>
      <c r="C32" s="28"/>
      <c r="D32" s="29"/>
      <c r="E32" s="26">
        <f t="shared" ref="E32" si="11">I32*G32</f>
        <v>-0.192</v>
      </c>
      <c r="F32" s="27"/>
      <c r="G32" s="30">
        <v>-1.6E-2</v>
      </c>
      <c r="H32" s="31"/>
      <c r="I32" s="12">
        <v>12</v>
      </c>
      <c r="J32" s="24">
        <v>59250</v>
      </c>
      <c r="K32" s="26">
        <v>941.8</v>
      </c>
      <c r="L32" s="27"/>
      <c r="M32" s="12">
        <v>12</v>
      </c>
      <c r="N32" s="32">
        <v>1.6E-2</v>
      </c>
      <c r="O32" s="33"/>
      <c r="P32" s="34">
        <f t="shared" ref="P32" si="12">N32*M32</f>
        <v>0.192</v>
      </c>
      <c r="Q32" s="35"/>
      <c r="R32" s="36"/>
      <c r="S32" s="37"/>
      <c r="T32" s="26">
        <f t="shared" ref="T32" si="13">K32+P32</f>
        <v>941.99199999999996</v>
      </c>
      <c r="U32" s="27"/>
      <c r="V32" s="4"/>
      <c r="X32" s="6"/>
    </row>
    <row r="33" spans="1:24" ht="12.75" customHeight="1" x14ac:dyDescent="0.2">
      <c r="A33" s="26"/>
      <c r="B33" s="27"/>
      <c r="C33" s="28"/>
      <c r="D33" s="29"/>
      <c r="E33" s="26"/>
      <c r="F33" s="27"/>
      <c r="G33" s="30"/>
      <c r="H33" s="31"/>
      <c r="I33" s="12"/>
      <c r="J33" s="24"/>
      <c r="K33" s="26"/>
      <c r="L33" s="27"/>
      <c r="M33" s="12"/>
      <c r="N33" s="32"/>
      <c r="O33" s="33"/>
      <c r="P33" s="34"/>
      <c r="Q33" s="35"/>
      <c r="R33" s="36"/>
      <c r="S33" s="37"/>
      <c r="T33" s="26"/>
      <c r="U33" s="27"/>
      <c r="V33" s="4"/>
      <c r="X33" s="6"/>
    </row>
    <row r="34" spans="1:24" ht="12.75" customHeight="1" x14ac:dyDescent="0.2">
      <c r="A34" s="26">
        <f t="shared" ref="A34" si="14">K34+E34</f>
        <v>941.95799999999997</v>
      </c>
      <c r="B34" s="27"/>
      <c r="C34" s="28"/>
      <c r="D34" s="29"/>
      <c r="E34" s="26">
        <f t="shared" ref="E34" si="15">I34*G34</f>
        <v>-0.192</v>
      </c>
      <c r="F34" s="27"/>
      <c r="G34" s="30">
        <v>-1.6E-2</v>
      </c>
      <c r="H34" s="31"/>
      <c r="I34" s="12">
        <v>12</v>
      </c>
      <c r="J34" s="24">
        <v>59275</v>
      </c>
      <c r="K34" s="26">
        <v>942.15</v>
      </c>
      <c r="L34" s="27"/>
      <c r="M34" s="12">
        <v>12</v>
      </c>
      <c r="N34" s="32">
        <v>1.6E-2</v>
      </c>
      <c r="O34" s="33"/>
      <c r="P34" s="34">
        <f t="shared" ref="P34" si="16">N34*M34</f>
        <v>0.192</v>
      </c>
      <c r="Q34" s="35"/>
      <c r="R34" s="36"/>
      <c r="S34" s="37"/>
      <c r="T34" s="26">
        <f t="shared" ref="T34" si="17">K34+P34</f>
        <v>942.34199999999998</v>
      </c>
      <c r="U34" s="27"/>
      <c r="V34" s="4"/>
      <c r="X34" s="6"/>
    </row>
    <row r="35" spans="1:24" ht="12.75" customHeight="1" x14ac:dyDescent="0.2">
      <c r="A35" s="26">
        <f t="shared" si="6"/>
        <v>942.25800000000004</v>
      </c>
      <c r="B35" s="27"/>
      <c r="C35" s="28"/>
      <c r="D35" s="29"/>
      <c r="E35" s="26">
        <f t="shared" si="7"/>
        <v>-0.192</v>
      </c>
      <c r="F35" s="27"/>
      <c r="G35" s="30">
        <v>-1.6E-2</v>
      </c>
      <c r="H35" s="31"/>
      <c r="I35" s="12">
        <v>12</v>
      </c>
      <c r="J35" s="24">
        <v>59293.8</v>
      </c>
      <c r="K35" s="26">
        <v>942.45</v>
      </c>
      <c r="L35" s="27"/>
      <c r="M35" s="12">
        <v>12</v>
      </c>
      <c r="N35" s="32">
        <v>1.6E-2</v>
      </c>
      <c r="O35" s="33"/>
      <c r="P35" s="34">
        <f t="shared" si="8"/>
        <v>0.192</v>
      </c>
      <c r="Q35" s="35"/>
      <c r="R35" s="36"/>
      <c r="S35" s="37"/>
      <c r="T35" s="26">
        <f t="shared" si="9"/>
        <v>942.64200000000005</v>
      </c>
      <c r="U35" s="27"/>
      <c r="V35" s="4"/>
      <c r="X35" s="6"/>
    </row>
    <row r="36" spans="1:24" ht="12.75" customHeight="1" x14ac:dyDescent="0.2">
      <c r="A36" s="26">
        <f t="shared" si="6"/>
        <v>942.32922952000001</v>
      </c>
      <c r="B36" s="27"/>
      <c r="C36" s="28"/>
      <c r="D36" s="29"/>
      <c r="E36" s="26">
        <f t="shared" si="7"/>
        <v>-0.2207704799999865</v>
      </c>
      <c r="F36" s="27"/>
      <c r="G36" s="30">
        <f>G$35-0.0003867*(J36-J$35)</f>
        <v>-1.8397539999998876E-2</v>
      </c>
      <c r="H36" s="31"/>
      <c r="I36" s="12">
        <v>12</v>
      </c>
      <c r="J36" s="24">
        <v>59300</v>
      </c>
      <c r="K36" s="26">
        <v>942.55</v>
      </c>
      <c r="L36" s="27"/>
      <c r="M36" s="12">
        <v>12</v>
      </c>
      <c r="N36" s="30">
        <f>N$35+0.0003867*(J36-J$35)</f>
        <v>1.8397539999998876E-2</v>
      </c>
      <c r="O36" s="31"/>
      <c r="P36" s="34">
        <f t="shared" si="8"/>
        <v>0.2207704799999865</v>
      </c>
      <c r="Q36" s="35"/>
      <c r="R36" s="36"/>
      <c r="S36" s="37"/>
      <c r="T36" s="26">
        <f t="shared" si="9"/>
        <v>942.7707704799999</v>
      </c>
      <c r="U36" s="27"/>
      <c r="V36" s="4"/>
      <c r="X36" s="6"/>
    </row>
    <row r="37" spans="1:24" ht="12.75" customHeight="1" x14ac:dyDescent="0.2">
      <c r="A37" s="26">
        <f t="shared" si="6"/>
        <v>942.67321951999998</v>
      </c>
      <c r="B37" s="27"/>
      <c r="C37" s="28"/>
      <c r="D37" s="29"/>
      <c r="E37" s="26">
        <f t="shared" si="7"/>
        <v>-0.3367804799999865</v>
      </c>
      <c r="F37" s="27"/>
      <c r="G37" s="30">
        <f>G$35-0.0003867*(J37-J$35)</f>
        <v>-2.8065039999998875E-2</v>
      </c>
      <c r="H37" s="31"/>
      <c r="I37" s="12">
        <v>12</v>
      </c>
      <c r="J37" s="24">
        <v>59325</v>
      </c>
      <c r="K37" s="26">
        <v>943.01</v>
      </c>
      <c r="L37" s="27"/>
      <c r="M37" s="12">
        <v>12</v>
      </c>
      <c r="N37" s="30">
        <f>N$35+0.0003867*(J37-J$35)</f>
        <v>2.8065039999998875E-2</v>
      </c>
      <c r="O37" s="31"/>
      <c r="P37" s="34">
        <f t="shared" si="8"/>
        <v>0.3367804799999865</v>
      </c>
      <c r="Q37" s="35"/>
      <c r="R37" s="36"/>
      <c r="S37" s="37"/>
      <c r="T37" s="26">
        <f t="shared" si="9"/>
        <v>943.34678048000001</v>
      </c>
      <c r="U37" s="27"/>
      <c r="V37" s="4"/>
      <c r="X37" s="6"/>
    </row>
    <row r="38" spans="1:24" ht="12.75" customHeight="1" x14ac:dyDescent="0.2">
      <c r="A38" s="26">
        <f t="shared" si="6"/>
        <v>942.75</v>
      </c>
      <c r="B38" s="27"/>
      <c r="C38" s="28"/>
      <c r="D38" s="29"/>
      <c r="E38" s="26">
        <f t="shared" si="7"/>
        <v>-0.36</v>
      </c>
      <c r="F38" s="27"/>
      <c r="G38" s="30">
        <v>-0.03</v>
      </c>
      <c r="H38" s="31"/>
      <c r="I38" s="12">
        <v>12</v>
      </c>
      <c r="J38" s="24">
        <v>59330</v>
      </c>
      <c r="K38" s="26">
        <v>943.11</v>
      </c>
      <c r="L38" s="27"/>
      <c r="M38" s="12">
        <v>12</v>
      </c>
      <c r="N38" s="30">
        <v>0.03</v>
      </c>
      <c r="O38" s="31"/>
      <c r="P38" s="34">
        <f t="shared" si="8"/>
        <v>0.36</v>
      </c>
      <c r="Q38" s="35"/>
      <c r="R38" s="36"/>
      <c r="S38" s="37"/>
      <c r="T38" s="26">
        <f t="shared" si="9"/>
        <v>943.47</v>
      </c>
      <c r="U38" s="27"/>
      <c r="V38" s="4" t="s">
        <v>23</v>
      </c>
      <c r="X38" s="6"/>
    </row>
    <row r="39" spans="1:24" ht="12.75" customHeight="1" x14ac:dyDescent="0.2">
      <c r="A39" s="26">
        <f t="shared" ref="A39" si="18">K39+E39</f>
        <v>943.17</v>
      </c>
      <c r="B39" s="27"/>
      <c r="C39" s="28"/>
      <c r="D39" s="29"/>
      <c r="E39" s="26">
        <f t="shared" ref="E39" si="19">I39*G39</f>
        <v>-0.36</v>
      </c>
      <c r="F39" s="27"/>
      <c r="G39" s="30">
        <v>-0.03</v>
      </c>
      <c r="H39" s="31"/>
      <c r="I39" s="12">
        <v>12</v>
      </c>
      <c r="J39" s="24">
        <v>59350</v>
      </c>
      <c r="K39" s="26">
        <v>943.53</v>
      </c>
      <c r="L39" s="27"/>
      <c r="M39" s="12">
        <v>12</v>
      </c>
      <c r="N39" s="30">
        <v>0.03</v>
      </c>
      <c r="O39" s="31"/>
      <c r="P39" s="34">
        <f t="shared" ref="P39" si="20">N39*M39</f>
        <v>0.36</v>
      </c>
      <c r="Q39" s="35"/>
      <c r="R39" s="36"/>
      <c r="S39" s="37"/>
      <c r="T39" s="26">
        <f t="shared" ref="T39" si="21">K39+P39</f>
        <v>943.89</v>
      </c>
      <c r="U39" s="27"/>
      <c r="V39" s="4" t="s">
        <v>23</v>
      </c>
      <c r="X39" s="6"/>
    </row>
    <row r="40" spans="1:24" ht="12.75" customHeight="1" x14ac:dyDescent="0.2">
      <c r="A40" s="26"/>
      <c r="B40" s="27"/>
      <c r="C40" s="28"/>
      <c r="D40" s="29"/>
      <c r="E40" s="26"/>
      <c r="F40" s="27"/>
      <c r="G40" s="30"/>
      <c r="H40" s="31"/>
      <c r="I40" s="12"/>
      <c r="J40" s="24"/>
      <c r="K40" s="26"/>
      <c r="L40" s="27"/>
      <c r="M40" s="12"/>
      <c r="N40" s="30"/>
      <c r="O40" s="31"/>
      <c r="P40" s="34"/>
      <c r="Q40" s="35"/>
      <c r="R40" s="36"/>
      <c r="S40" s="37"/>
      <c r="T40" s="26"/>
      <c r="U40" s="27"/>
      <c r="V40" s="4"/>
      <c r="X40" s="6"/>
    </row>
    <row r="41" spans="1:24" ht="12.75" customHeight="1" x14ac:dyDescent="0.2">
      <c r="A41" s="26">
        <f t="shared" ref="A41" si="22">K41+E41</f>
        <v>943.75</v>
      </c>
      <c r="B41" s="27"/>
      <c r="C41" s="28"/>
      <c r="D41" s="29"/>
      <c r="E41" s="26">
        <f t="shared" ref="E41" si="23">I41*G41</f>
        <v>-0.36</v>
      </c>
      <c r="F41" s="27"/>
      <c r="G41" s="30">
        <v>-0.03</v>
      </c>
      <c r="H41" s="31"/>
      <c r="I41" s="12">
        <v>12</v>
      </c>
      <c r="J41" s="24">
        <v>59375</v>
      </c>
      <c r="K41" s="26">
        <v>944.11</v>
      </c>
      <c r="L41" s="27"/>
      <c r="M41" s="12">
        <v>12</v>
      </c>
      <c r="N41" s="30">
        <v>0.03</v>
      </c>
      <c r="O41" s="31"/>
      <c r="P41" s="34">
        <f t="shared" ref="P41" si="24">N41*M41</f>
        <v>0.36</v>
      </c>
      <c r="Q41" s="35"/>
      <c r="R41" s="36"/>
      <c r="S41" s="37"/>
      <c r="T41" s="26">
        <f t="shared" ref="T41" si="25">K41+P41</f>
        <v>944.47</v>
      </c>
      <c r="U41" s="27"/>
      <c r="V41" s="4" t="s">
        <v>23</v>
      </c>
      <c r="X41" s="6"/>
    </row>
    <row r="42" spans="1:24" ht="12.75" customHeight="1" x14ac:dyDescent="0.2">
      <c r="A42" s="26">
        <f t="shared" si="6"/>
        <v>944</v>
      </c>
      <c r="B42" s="27"/>
      <c r="C42" s="28"/>
      <c r="D42" s="29"/>
      <c r="E42" s="26">
        <f t="shared" si="7"/>
        <v>-0.36</v>
      </c>
      <c r="F42" s="27"/>
      <c r="G42" s="30">
        <v>-0.03</v>
      </c>
      <c r="H42" s="31"/>
      <c r="I42" s="12">
        <v>12</v>
      </c>
      <c r="J42" s="24">
        <v>59385</v>
      </c>
      <c r="K42" s="26">
        <v>944.36</v>
      </c>
      <c r="L42" s="27"/>
      <c r="M42" s="12">
        <v>12</v>
      </c>
      <c r="N42" s="32">
        <v>0.03</v>
      </c>
      <c r="O42" s="33"/>
      <c r="P42" s="34">
        <f t="shared" si="8"/>
        <v>0.36</v>
      </c>
      <c r="Q42" s="35"/>
      <c r="R42" s="36"/>
      <c r="S42" s="37"/>
      <c r="T42" s="26">
        <f t="shared" si="9"/>
        <v>944.72</v>
      </c>
      <c r="U42" s="27"/>
      <c r="V42" s="4" t="s">
        <v>23</v>
      </c>
      <c r="X42" s="6"/>
    </row>
    <row r="43" spans="1:24" ht="12.75" customHeight="1" x14ac:dyDescent="0.2">
      <c r="A43" s="26">
        <f t="shared" ref="A43" si="26">K43+E43</f>
        <v>944.30415800000003</v>
      </c>
      <c r="B43" s="27"/>
      <c r="C43" s="28"/>
      <c r="D43" s="29"/>
      <c r="E43" s="26">
        <f t="shared" ref="E43" si="27">I43*G43</f>
        <v>-0.44584199999999996</v>
      </c>
      <c r="F43" s="27"/>
      <c r="G43" s="30">
        <f>G$42-0.0004769*(J43-J$42)</f>
        <v>-3.7153499999999999E-2</v>
      </c>
      <c r="H43" s="31"/>
      <c r="I43" s="12">
        <v>12</v>
      </c>
      <c r="J43" s="24">
        <v>59400</v>
      </c>
      <c r="K43" s="26">
        <v>944.75</v>
      </c>
      <c r="L43" s="27"/>
      <c r="M43" s="12">
        <v>12</v>
      </c>
      <c r="N43" s="32">
        <v>0.03</v>
      </c>
      <c r="O43" s="33"/>
      <c r="P43" s="34">
        <f t="shared" si="8"/>
        <v>0.36</v>
      </c>
      <c r="Q43" s="35"/>
      <c r="R43" s="36"/>
      <c r="S43" s="37"/>
      <c r="T43" s="26">
        <f t="shared" si="9"/>
        <v>945.11</v>
      </c>
      <c r="U43" s="27"/>
      <c r="V43" s="4"/>
      <c r="X43" s="6"/>
    </row>
    <row r="44" spans="1:24" ht="12.75" customHeight="1" x14ac:dyDescent="0.2">
      <c r="A44" s="26">
        <f t="shared" ref="A44" si="28">K44+E44</f>
        <v>944.62831599999993</v>
      </c>
      <c r="B44" s="27"/>
      <c r="C44" s="28"/>
      <c r="D44" s="29"/>
      <c r="E44" s="26">
        <f t="shared" ref="E44" si="29">I44*G44</f>
        <v>-0.53168400000000005</v>
      </c>
      <c r="F44" s="27"/>
      <c r="G44" s="30">
        <f>G$42-0.0004769*(J44-J$42)</f>
        <v>-4.4306999999999999E-2</v>
      </c>
      <c r="H44" s="31"/>
      <c r="I44" s="12">
        <v>12</v>
      </c>
      <c r="J44" s="24">
        <v>59415</v>
      </c>
      <c r="K44" s="26">
        <v>945.16</v>
      </c>
      <c r="L44" s="27"/>
      <c r="M44" s="12">
        <v>12</v>
      </c>
      <c r="N44" s="32">
        <v>0.03</v>
      </c>
      <c r="O44" s="33"/>
      <c r="P44" s="34">
        <f t="shared" si="8"/>
        <v>0.36</v>
      </c>
      <c r="Q44" s="35"/>
      <c r="R44" s="36"/>
      <c r="S44" s="37"/>
      <c r="T44" s="26">
        <f t="shared" si="9"/>
        <v>945.52</v>
      </c>
      <c r="U44" s="27"/>
      <c r="V44" s="4"/>
      <c r="X44" s="6"/>
    </row>
    <row r="45" spans="1:24" ht="12.75" customHeight="1" x14ac:dyDescent="0.2">
      <c r="A45" s="26">
        <f t="shared" si="6"/>
        <v>944.851088</v>
      </c>
      <c r="B45" s="27"/>
      <c r="C45" s="28"/>
      <c r="D45" s="29"/>
      <c r="E45" s="26">
        <f t="shared" ref="E45" si="30">I45*G45</f>
        <v>-0.58891199999999988</v>
      </c>
      <c r="F45" s="27"/>
      <c r="G45" s="30">
        <f>G$42-0.0004769*(J45-J$42)</f>
        <v>-4.9075999999999995E-2</v>
      </c>
      <c r="H45" s="31"/>
      <c r="I45" s="12">
        <v>12</v>
      </c>
      <c r="J45" s="24">
        <v>59425</v>
      </c>
      <c r="K45" s="26">
        <v>945.44</v>
      </c>
      <c r="L45" s="27"/>
      <c r="M45" s="12">
        <v>12</v>
      </c>
      <c r="N45" s="32">
        <f>0.027</f>
        <v>2.7E-2</v>
      </c>
      <c r="O45" s="33"/>
      <c r="P45" s="34">
        <f t="shared" si="8"/>
        <v>0.32400000000000001</v>
      </c>
      <c r="Q45" s="35"/>
      <c r="R45" s="36"/>
      <c r="S45" s="37"/>
      <c r="T45" s="26">
        <f t="shared" si="9"/>
        <v>945.76400000000001</v>
      </c>
      <c r="U45" s="27"/>
      <c r="V45" s="4"/>
      <c r="X45" s="6"/>
    </row>
    <row r="46" spans="1:24" ht="12.75" customHeight="1" x14ac:dyDescent="0.2">
      <c r="A46" s="26">
        <f t="shared" ref="A46" si="31">K46+E46</f>
        <v>945.45800000000008</v>
      </c>
      <c r="B46" s="27"/>
      <c r="C46" s="28"/>
      <c r="D46" s="29"/>
      <c r="E46" s="26">
        <f t="shared" ref="E46" si="32">I46*G46</f>
        <v>-0.73199999999999998</v>
      </c>
      <c r="F46" s="27"/>
      <c r="G46" s="30">
        <v>-6.0999999999999999E-2</v>
      </c>
      <c r="H46" s="31"/>
      <c r="I46" s="12">
        <v>12</v>
      </c>
      <c r="J46" s="25">
        <v>59450</v>
      </c>
      <c r="K46" s="26">
        <v>946.19</v>
      </c>
      <c r="L46" s="27"/>
      <c r="M46" s="12">
        <v>12</v>
      </c>
      <c r="N46" s="32">
        <v>1.7999999999999999E-2</v>
      </c>
      <c r="O46" s="33"/>
      <c r="P46" s="34">
        <f t="shared" si="8"/>
        <v>0.21599999999999997</v>
      </c>
      <c r="Q46" s="35"/>
      <c r="R46" s="36"/>
      <c r="S46" s="37"/>
      <c r="T46" s="26">
        <f t="shared" si="9"/>
        <v>946.40600000000006</v>
      </c>
      <c r="U46" s="27"/>
      <c r="V46" s="4" t="s">
        <v>22</v>
      </c>
      <c r="X46" s="6"/>
    </row>
    <row r="47" spans="1:24" ht="12.75" customHeight="1" thickBot="1" x14ac:dyDescent="0.25">
      <c r="A47" s="26"/>
      <c r="B47" s="27"/>
      <c r="C47" s="40"/>
      <c r="D47" s="41"/>
      <c r="E47" s="26"/>
      <c r="F47" s="27"/>
      <c r="G47" s="42"/>
      <c r="H47" s="43"/>
      <c r="I47" s="16"/>
      <c r="J47" s="25"/>
      <c r="K47" s="44"/>
      <c r="L47" s="45"/>
      <c r="M47" s="17"/>
      <c r="N47" s="46"/>
      <c r="O47" s="47"/>
      <c r="P47" s="34"/>
      <c r="Q47" s="35"/>
      <c r="R47" s="38"/>
      <c r="S47" s="39"/>
      <c r="T47" s="26"/>
      <c r="U47" s="27"/>
      <c r="V47" s="18"/>
      <c r="X47" s="6"/>
    </row>
    <row r="48" spans="1:24" ht="12.75" customHeight="1" x14ac:dyDescent="0.2">
      <c r="A48" s="19"/>
      <c r="B48" s="19"/>
      <c r="C48" s="20"/>
      <c r="D48" s="20"/>
      <c r="E48" s="19"/>
      <c r="F48" s="19"/>
      <c r="G48" s="21"/>
      <c r="H48" s="21"/>
      <c r="I48" s="19"/>
      <c r="J48" s="22"/>
      <c r="K48" s="19"/>
      <c r="L48" s="19"/>
      <c r="M48" s="19"/>
      <c r="N48" s="21"/>
      <c r="O48" s="21"/>
      <c r="P48" s="19"/>
      <c r="Q48" s="19"/>
      <c r="R48" s="23"/>
      <c r="S48" s="23"/>
      <c r="T48" s="19"/>
      <c r="U48" s="19"/>
      <c r="V48" s="20"/>
      <c r="X48" s="6"/>
    </row>
    <row r="49" spans="1:22" ht="12.75" customHeight="1" x14ac:dyDescent="0.2">
      <c r="A49" s="8"/>
      <c r="B49" s="8"/>
      <c r="C49" s="7"/>
      <c r="D49" s="7"/>
      <c r="E49" s="8"/>
      <c r="F49" s="8"/>
      <c r="G49" s="9"/>
      <c r="H49" s="9"/>
      <c r="I49" s="3"/>
      <c r="J49" s="10"/>
      <c r="K49" s="8"/>
      <c r="L49" s="8"/>
      <c r="M49" s="3"/>
      <c r="N49" s="9"/>
      <c r="O49" s="9"/>
      <c r="P49" s="8"/>
      <c r="Q49" s="8"/>
      <c r="R49" s="7"/>
      <c r="S49" s="7"/>
      <c r="T49" s="8"/>
      <c r="U49" s="8"/>
      <c r="V49" s="2"/>
    </row>
    <row r="50" spans="1:22" ht="12.75" customHeight="1" x14ac:dyDescent="0.2">
      <c r="A50" s="8"/>
      <c r="B50" s="8"/>
      <c r="C50" s="7"/>
      <c r="D50" s="7"/>
      <c r="E50" s="8"/>
      <c r="F50" s="8"/>
      <c r="G50" s="9"/>
      <c r="H50" s="9"/>
      <c r="I50" s="3"/>
      <c r="J50" s="11"/>
      <c r="K50" s="8"/>
      <c r="L50" s="8"/>
      <c r="M50" s="3"/>
      <c r="N50" s="9"/>
      <c r="O50" s="9"/>
      <c r="P50" s="8"/>
      <c r="Q50" s="8"/>
      <c r="R50" s="7"/>
      <c r="S50" s="7"/>
      <c r="T50" s="8"/>
      <c r="U50" s="8"/>
      <c r="V50" s="2"/>
    </row>
    <row r="51" spans="1:22" ht="12.75" customHeight="1" x14ac:dyDescent="0.2">
      <c r="A51" s="8"/>
      <c r="B51" s="8"/>
      <c r="C51" s="7"/>
      <c r="D51" s="7"/>
      <c r="E51" s="8"/>
      <c r="F51" s="8"/>
      <c r="G51" s="9"/>
      <c r="H51" s="9"/>
      <c r="I51" s="3"/>
      <c r="J51" s="11"/>
      <c r="K51" s="8"/>
      <c r="L51" s="8"/>
      <c r="M51" s="3"/>
      <c r="N51" s="9"/>
      <c r="O51" s="9"/>
      <c r="P51" s="8"/>
      <c r="Q51" s="8"/>
      <c r="R51" s="7"/>
      <c r="S51" s="7"/>
      <c r="T51" s="8"/>
      <c r="U51" s="8"/>
      <c r="V51" s="2"/>
    </row>
    <row r="52" spans="1:22" ht="12.75" customHeight="1" x14ac:dyDescent="0.2">
      <c r="A52" s="8"/>
      <c r="B52" s="8"/>
      <c r="C52" s="7"/>
      <c r="D52" s="7"/>
      <c r="E52" s="8"/>
      <c r="F52" s="8"/>
      <c r="G52" s="9"/>
      <c r="H52" s="9"/>
      <c r="I52" s="3"/>
      <c r="J52" s="11"/>
      <c r="K52" s="8"/>
      <c r="L52" s="8"/>
      <c r="M52" s="3"/>
      <c r="N52" s="9"/>
      <c r="O52" s="9"/>
      <c r="P52" s="8"/>
      <c r="Q52" s="8"/>
      <c r="R52" s="7"/>
      <c r="S52" s="7"/>
      <c r="T52" s="8"/>
      <c r="U52" s="8"/>
      <c r="V52" s="2"/>
    </row>
    <row r="53" spans="1:22" ht="12.75" customHeight="1" x14ac:dyDescent="0.2">
      <c r="A53" s="8"/>
      <c r="B53" s="8"/>
      <c r="C53" s="7"/>
      <c r="D53" s="7"/>
      <c r="E53" s="8"/>
      <c r="F53" s="8"/>
      <c r="G53" s="9"/>
      <c r="H53" s="9"/>
      <c r="I53" s="3"/>
      <c r="J53" s="2"/>
      <c r="K53" s="8"/>
      <c r="L53" s="8"/>
      <c r="M53" s="3"/>
      <c r="N53" s="9"/>
      <c r="O53" s="9"/>
      <c r="P53" s="8"/>
      <c r="Q53" s="8"/>
      <c r="R53" s="7"/>
      <c r="S53" s="7"/>
      <c r="T53" s="8"/>
      <c r="U53" s="8"/>
      <c r="V53" s="2"/>
    </row>
    <row r="54" spans="1:22" ht="12.75" customHeight="1" x14ac:dyDescent="0.2">
      <c r="A54" s="8"/>
      <c r="B54" s="8"/>
      <c r="C54" s="7"/>
      <c r="D54" s="7"/>
      <c r="E54" s="8"/>
      <c r="F54" s="8"/>
      <c r="G54" s="9"/>
      <c r="H54" s="9"/>
      <c r="I54" s="3"/>
      <c r="J54" s="11"/>
      <c r="K54" s="8"/>
      <c r="L54" s="8"/>
      <c r="M54" s="3"/>
      <c r="N54" s="9"/>
      <c r="O54" s="9"/>
      <c r="P54" s="8"/>
      <c r="Q54" s="8"/>
      <c r="R54" s="7"/>
      <c r="S54" s="7"/>
      <c r="T54" s="8"/>
      <c r="U54" s="8"/>
      <c r="V54" s="2"/>
    </row>
    <row r="55" spans="1:22" ht="12.75" customHeight="1" x14ac:dyDescent="0.2">
      <c r="A55" s="8"/>
      <c r="B55" s="8"/>
      <c r="C55" s="7"/>
      <c r="D55" s="7"/>
      <c r="E55" s="8"/>
      <c r="F55" s="8"/>
      <c r="G55" s="9"/>
      <c r="H55" s="9"/>
      <c r="I55" s="3"/>
      <c r="J55" s="11"/>
      <c r="K55" s="8"/>
      <c r="L55" s="8"/>
      <c r="M55" s="3"/>
      <c r="N55" s="9"/>
      <c r="O55" s="9"/>
      <c r="P55" s="8"/>
      <c r="Q55" s="8"/>
      <c r="R55" s="7"/>
      <c r="S55" s="7"/>
      <c r="T55" s="8"/>
      <c r="U55" s="8"/>
      <c r="V55" s="2"/>
    </row>
    <row r="56" spans="1:22" ht="12.75" customHeight="1" x14ac:dyDescent="0.2">
      <c r="A56" s="8"/>
      <c r="B56" s="8"/>
      <c r="C56" s="7"/>
      <c r="D56" s="7"/>
      <c r="E56" s="8"/>
      <c r="F56" s="8"/>
      <c r="G56" s="9"/>
      <c r="H56" s="9"/>
      <c r="I56" s="3"/>
      <c r="J56" s="11"/>
      <c r="K56" s="8"/>
      <c r="L56" s="8"/>
      <c r="M56" s="3"/>
      <c r="N56" s="9"/>
      <c r="O56" s="9"/>
      <c r="P56" s="8"/>
      <c r="Q56" s="8"/>
      <c r="R56" s="7"/>
      <c r="S56" s="7"/>
      <c r="T56" s="8"/>
      <c r="U56" s="8"/>
      <c r="V56" s="2"/>
    </row>
    <row r="57" spans="1:22" ht="12.75" customHeight="1" x14ac:dyDescent="0.2">
      <c r="A57" s="8"/>
      <c r="B57" s="8"/>
      <c r="C57" s="7"/>
      <c r="D57" s="7"/>
      <c r="E57" s="8"/>
      <c r="F57" s="8"/>
      <c r="G57" s="9"/>
      <c r="H57" s="9"/>
      <c r="I57" s="3"/>
      <c r="J57" s="10"/>
      <c r="K57" s="8"/>
      <c r="L57" s="8"/>
      <c r="M57" s="3"/>
      <c r="N57" s="9"/>
      <c r="O57" s="9"/>
      <c r="P57" s="8"/>
      <c r="Q57" s="8"/>
      <c r="R57" s="7"/>
      <c r="S57" s="7"/>
      <c r="T57" s="8"/>
      <c r="U57" s="8"/>
      <c r="V57" s="2"/>
    </row>
    <row r="58" spans="1:22" ht="12.75" customHeight="1" x14ac:dyDescent="0.2">
      <c r="A58" s="8"/>
      <c r="B58" s="8"/>
      <c r="C58" s="7"/>
      <c r="D58" s="7"/>
      <c r="E58" s="8"/>
      <c r="F58" s="8"/>
      <c r="G58" s="9"/>
      <c r="H58" s="9"/>
      <c r="I58" s="3"/>
      <c r="J58" s="11"/>
      <c r="K58" s="8"/>
      <c r="L58" s="8"/>
      <c r="M58" s="3"/>
      <c r="N58" s="9"/>
      <c r="O58" s="9"/>
      <c r="P58" s="8"/>
      <c r="Q58" s="8"/>
      <c r="R58" s="7"/>
      <c r="S58" s="7"/>
      <c r="T58" s="8"/>
      <c r="U58" s="8"/>
      <c r="V58" s="2"/>
    </row>
    <row r="59" spans="1:22" ht="12.75" customHeight="1" x14ac:dyDescent="0.2">
      <c r="A59" s="8"/>
      <c r="B59" s="8"/>
      <c r="C59" s="7"/>
      <c r="D59" s="7"/>
      <c r="E59" s="8"/>
      <c r="F59" s="8"/>
      <c r="G59" s="9"/>
      <c r="H59" s="9"/>
      <c r="I59" s="3"/>
      <c r="J59" s="2"/>
      <c r="K59" s="8"/>
      <c r="L59" s="8"/>
      <c r="M59" s="3"/>
      <c r="N59" s="9"/>
      <c r="O59" s="9"/>
      <c r="P59" s="8"/>
      <c r="Q59" s="8"/>
      <c r="R59" s="7"/>
      <c r="S59" s="7"/>
      <c r="T59" s="8"/>
      <c r="U59" s="8"/>
      <c r="V59" s="2"/>
    </row>
  </sheetData>
  <mergeCells count="295">
    <mergeCell ref="A41:B41"/>
    <mergeCell ref="C41:D41"/>
    <mergeCell ref="E41:F41"/>
    <mergeCell ref="G41:H41"/>
    <mergeCell ref="K41:L41"/>
    <mergeCell ref="N41:O41"/>
    <mergeCell ref="P41:Q41"/>
    <mergeCell ref="R41:S41"/>
    <mergeCell ref="T41:U41"/>
    <mergeCell ref="A40:B40"/>
    <mergeCell ref="C40:D40"/>
    <mergeCell ref="E40:F40"/>
    <mergeCell ref="G40:H40"/>
    <mergeCell ref="K40:L40"/>
    <mergeCell ref="N40:O40"/>
    <mergeCell ref="P40:Q40"/>
    <mergeCell ref="R40:S40"/>
    <mergeCell ref="T40:U40"/>
    <mergeCell ref="T32:U32"/>
    <mergeCell ref="R32:S32"/>
    <mergeCell ref="C32:D32"/>
    <mergeCell ref="A34:B34"/>
    <mergeCell ref="C34:D34"/>
    <mergeCell ref="E34:F34"/>
    <mergeCell ref="G34:H34"/>
    <mergeCell ref="K34:L34"/>
    <mergeCell ref="N34:O34"/>
    <mergeCell ref="P34:Q34"/>
    <mergeCell ref="R34:S34"/>
    <mergeCell ref="T34:U34"/>
    <mergeCell ref="P43:Q43"/>
    <mergeCell ref="R43:S43"/>
    <mergeCell ref="T43:U43"/>
    <mergeCell ref="P44:Q44"/>
    <mergeCell ref="R44:S44"/>
    <mergeCell ref="T44:U44"/>
    <mergeCell ref="P46:Q46"/>
    <mergeCell ref="R46:S46"/>
    <mergeCell ref="T46:U46"/>
    <mergeCell ref="P45:Q45"/>
    <mergeCell ref="R45:S45"/>
    <mergeCell ref="T45:U45"/>
    <mergeCell ref="G43:H43"/>
    <mergeCell ref="G44:H44"/>
    <mergeCell ref="G46:H46"/>
    <mergeCell ref="K43:L43"/>
    <mergeCell ref="K44:L44"/>
    <mergeCell ref="K46:L46"/>
    <mergeCell ref="N43:O43"/>
    <mergeCell ref="N44:O44"/>
    <mergeCell ref="N46:O46"/>
    <mergeCell ref="G45:H45"/>
    <mergeCell ref="K45:L45"/>
    <mergeCell ref="N45:O45"/>
    <mergeCell ref="A43:B43"/>
    <mergeCell ref="A44:B44"/>
    <mergeCell ref="A46:B46"/>
    <mergeCell ref="C43:D43"/>
    <mergeCell ref="C44:D44"/>
    <mergeCell ref="C46:D46"/>
    <mergeCell ref="E43:F43"/>
    <mergeCell ref="E44:F44"/>
    <mergeCell ref="E46:F46"/>
    <mergeCell ref="A45:B45"/>
    <mergeCell ref="C45:D45"/>
    <mergeCell ref="E45:F45"/>
    <mergeCell ref="A1:V3"/>
    <mergeCell ref="A4:B5"/>
    <mergeCell ref="C4:D5"/>
    <mergeCell ref="E4:J5"/>
    <mergeCell ref="K4:S5"/>
    <mergeCell ref="T4:U5"/>
    <mergeCell ref="V4:V5"/>
    <mergeCell ref="A28:B28"/>
    <mergeCell ref="C28:D28"/>
    <mergeCell ref="E28:F28"/>
    <mergeCell ref="G28:H28"/>
    <mergeCell ref="K28:L28"/>
    <mergeCell ref="N28:O28"/>
    <mergeCell ref="P28:Q28"/>
    <mergeCell ref="R28:S28"/>
    <mergeCell ref="T28:U28"/>
    <mergeCell ref="A6:V6"/>
    <mergeCell ref="A7:I8"/>
    <mergeCell ref="J7:L7"/>
    <mergeCell ref="M7:U8"/>
    <mergeCell ref="V7:V18"/>
    <mergeCell ref="J8:L8"/>
    <mergeCell ref="A9:A18"/>
    <mergeCell ref="B9:B18"/>
    <mergeCell ref="C9:C18"/>
    <mergeCell ref="D9:D18"/>
    <mergeCell ref="Q9:Q18"/>
    <mergeCell ref="R9:R18"/>
    <mergeCell ref="S9:S18"/>
    <mergeCell ref="T9:T18"/>
    <mergeCell ref="U9:U18"/>
    <mergeCell ref="O9:O18"/>
    <mergeCell ref="P9:P18"/>
    <mergeCell ref="K9:K18"/>
    <mergeCell ref="L9:L18"/>
    <mergeCell ref="M9:M18"/>
    <mergeCell ref="N9:N18"/>
    <mergeCell ref="E9:E18"/>
    <mergeCell ref="F9:F18"/>
    <mergeCell ref="G9:G18"/>
    <mergeCell ref="H9:H18"/>
    <mergeCell ref="I9:I18"/>
    <mergeCell ref="J9:J18"/>
    <mergeCell ref="P19:Q19"/>
    <mergeCell ref="R19:S19"/>
    <mergeCell ref="T19:U19"/>
    <mergeCell ref="A20:B20"/>
    <mergeCell ref="C20:D20"/>
    <mergeCell ref="E20:F20"/>
    <mergeCell ref="G20:H20"/>
    <mergeCell ref="K20:L20"/>
    <mergeCell ref="N20:O20"/>
    <mergeCell ref="P20:Q20"/>
    <mergeCell ref="R20:S20"/>
    <mergeCell ref="T20:U20"/>
    <mergeCell ref="A19:B19"/>
    <mergeCell ref="C19:D19"/>
    <mergeCell ref="E19:F19"/>
    <mergeCell ref="G19:H19"/>
    <mergeCell ref="K19:L19"/>
    <mergeCell ref="N19:O19"/>
    <mergeCell ref="A21:B21"/>
    <mergeCell ref="C21:D21"/>
    <mergeCell ref="E21:F21"/>
    <mergeCell ref="G21:H21"/>
    <mergeCell ref="K21:L21"/>
    <mergeCell ref="N21:O21"/>
    <mergeCell ref="P21:Q21"/>
    <mergeCell ref="R21:S21"/>
    <mergeCell ref="T21:U21"/>
    <mergeCell ref="A23:B23"/>
    <mergeCell ref="C23:D23"/>
    <mergeCell ref="E23:F23"/>
    <mergeCell ref="G23:H23"/>
    <mergeCell ref="K23:L23"/>
    <mergeCell ref="N23:O23"/>
    <mergeCell ref="P23:Q23"/>
    <mergeCell ref="R23:S23"/>
    <mergeCell ref="T23:U23"/>
    <mergeCell ref="A24:B24"/>
    <mergeCell ref="C24:D24"/>
    <mergeCell ref="E24:F24"/>
    <mergeCell ref="G24:H24"/>
    <mergeCell ref="K24:L24"/>
    <mergeCell ref="N24:O24"/>
    <mergeCell ref="P24:Q24"/>
    <mergeCell ref="R24:S24"/>
    <mergeCell ref="T24:U24"/>
    <mergeCell ref="P25:Q25"/>
    <mergeCell ref="R25:S25"/>
    <mergeCell ref="T25:U25"/>
    <mergeCell ref="A26:B26"/>
    <mergeCell ref="C26:D26"/>
    <mergeCell ref="E26:F26"/>
    <mergeCell ref="G26:H26"/>
    <mergeCell ref="K26:L26"/>
    <mergeCell ref="N26:O26"/>
    <mergeCell ref="P26:Q26"/>
    <mergeCell ref="A25:B25"/>
    <mergeCell ref="C25:D25"/>
    <mergeCell ref="E25:F25"/>
    <mergeCell ref="G25:H25"/>
    <mergeCell ref="K25:L25"/>
    <mergeCell ref="N25:O25"/>
    <mergeCell ref="R26:S26"/>
    <mergeCell ref="T26:U26"/>
    <mergeCell ref="A27:B27"/>
    <mergeCell ref="C27:D27"/>
    <mergeCell ref="E27:F27"/>
    <mergeCell ref="G27:H27"/>
    <mergeCell ref="K27:L27"/>
    <mergeCell ref="N27:O27"/>
    <mergeCell ref="P27:Q27"/>
    <mergeCell ref="R27:S27"/>
    <mergeCell ref="T27:U27"/>
    <mergeCell ref="A29:B29"/>
    <mergeCell ref="C29:D29"/>
    <mergeCell ref="E29:F29"/>
    <mergeCell ref="G29:H29"/>
    <mergeCell ref="K29:L29"/>
    <mergeCell ref="N29:O29"/>
    <mergeCell ref="P29:Q29"/>
    <mergeCell ref="R29:S29"/>
    <mergeCell ref="T29:U29"/>
    <mergeCell ref="P31:Q31"/>
    <mergeCell ref="R31:S31"/>
    <mergeCell ref="T31:U31"/>
    <mergeCell ref="A33:B33"/>
    <mergeCell ref="C33:D33"/>
    <mergeCell ref="E33:F33"/>
    <mergeCell ref="G33:H33"/>
    <mergeCell ref="K33:L33"/>
    <mergeCell ref="N33:O33"/>
    <mergeCell ref="P33:Q33"/>
    <mergeCell ref="A31:B31"/>
    <mergeCell ref="C31:D31"/>
    <mergeCell ref="E31:F31"/>
    <mergeCell ref="G31:H31"/>
    <mergeCell ref="K31:L31"/>
    <mergeCell ref="N31:O31"/>
    <mergeCell ref="R33:S33"/>
    <mergeCell ref="T33:U33"/>
    <mergeCell ref="A32:B32"/>
    <mergeCell ref="E32:F32"/>
    <mergeCell ref="G32:H32"/>
    <mergeCell ref="K32:L32"/>
    <mergeCell ref="N32:O32"/>
    <mergeCell ref="P32:Q32"/>
    <mergeCell ref="A35:B35"/>
    <mergeCell ref="C35:D35"/>
    <mergeCell ref="E35:F35"/>
    <mergeCell ref="G35:H35"/>
    <mergeCell ref="K35:L35"/>
    <mergeCell ref="N35:O35"/>
    <mergeCell ref="P35:Q35"/>
    <mergeCell ref="R35:S35"/>
    <mergeCell ref="T35:U35"/>
    <mergeCell ref="A36:B36"/>
    <mergeCell ref="C36:D36"/>
    <mergeCell ref="E36:F36"/>
    <mergeCell ref="G36:H36"/>
    <mergeCell ref="K36:L36"/>
    <mergeCell ref="N36:O36"/>
    <mergeCell ref="P36:Q36"/>
    <mergeCell ref="R36:S36"/>
    <mergeCell ref="T36:U36"/>
    <mergeCell ref="P37:Q37"/>
    <mergeCell ref="R37:S37"/>
    <mergeCell ref="T37:U37"/>
    <mergeCell ref="A38:B38"/>
    <mergeCell ref="C38:D38"/>
    <mergeCell ref="E38:F38"/>
    <mergeCell ref="G38:H38"/>
    <mergeCell ref="K38:L38"/>
    <mergeCell ref="N38:O38"/>
    <mergeCell ref="P38:Q38"/>
    <mergeCell ref="A37:B37"/>
    <mergeCell ref="C37:D37"/>
    <mergeCell ref="E37:F37"/>
    <mergeCell ref="G37:H37"/>
    <mergeCell ref="K37:L37"/>
    <mergeCell ref="N37:O37"/>
    <mergeCell ref="R38:S38"/>
    <mergeCell ref="T38:U38"/>
    <mergeCell ref="A39:B39"/>
    <mergeCell ref="C39:D39"/>
    <mergeCell ref="E39:F39"/>
    <mergeCell ref="G39:H39"/>
    <mergeCell ref="K39:L39"/>
    <mergeCell ref="N39:O39"/>
    <mergeCell ref="P39:Q39"/>
    <mergeCell ref="R39:S39"/>
    <mergeCell ref="T39:U39"/>
    <mergeCell ref="A42:B42"/>
    <mergeCell ref="C42:D42"/>
    <mergeCell ref="E42:F42"/>
    <mergeCell ref="G42:H42"/>
    <mergeCell ref="K42:L42"/>
    <mergeCell ref="N42:O42"/>
    <mergeCell ref="P42:Q42"/>
    <mergeCell ref="R42:S42"/>
    <mergeCell ref="T42:U42"/>
    <mergeCell ref="P47:Q47"/>
    <mergeCell ref="R47:S47"/>
    <mergeCell ref="T47:U47"/>
    <mergeCell ref="A47:B47"/>
    <mergeCell ref="C47:D47"/>
    <mergeCell ref="E47:F47"/>
    <mergeCell ref="G47:H47"/>
    <mergeCell ref="K47:L47"/>
    <mergeCell ref="N47:O47"/>
    <mergeCell ref="T22:U22"/>
    <mergeCell ref="A22:B22"/>
    <mergeCell ref="C22:D22"/>
    <mergeCell ref="E22:F22"/>
    <mergeCell ref="G22:H22"/>
    <mergeCell ref="K22:L22"/>
    <mergeCell ref="N22:O22"/>
    <mergeCell ref="P22:Q22"/>
    <mergeCell ref="R22:S22"/>
    <mergeCell ref="A30:B30"/>
    <mergeCell ref="C30:D30"/>
    <mergeCell ref="E30:F30"/>
    <mergeCell ref="G30:H30"/>
    <mergeCell ref="K30:L30"/>
    <mergeCell ref="N30:O30"/>
    <mergeCell ref="P30:Q30"/>
    <mergeCell ref="R30:S30"/>
    <mergeCell ref="T30:U30"/>
  </mergeCells>
  <phoneticPr fontId="4" type="noConversion"/>
  <pageMargins left="0.75" right="0.75" top="1" bottom="1" header="0.5" footer="0.5"/>
  <pageSetup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Super Table</vt:lpstr>
      <vt:lpstr>'Super Table'!Print_Area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Kristen Anderson</cp:lastModifiedBy>
  <cp:lastPrinted>2020-01-31T20:42:52Z</cp:lastPrinted>
  <dcterms:created xsi:type="dcterms:W3CDTF">2007-01-18T14:43:23Z</dcterms:created>
  <dcterms:modified xsi:type="dcterms:W3CDTF">2023-08-28T17:26:43Z</dcterms:modified>
</cp:coreProperties>
</file>